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uteconservacio-my.sharepoint.com/personal/anavarro_uteconservacio_com/Documents/Documents/01. ATL/02 INVERSIÓ/LI-00280 PJT rehabilitació il·luminació torre equilibri Fontsanta/"/>
    </mc:Choice>
  </mc:AlternateContent>
  <xr:revisionPtr revIDLastSave="6" documentId="8_{5CE6F314-0E05-4540-B387-B9BEE76BCAAB}" xr6:coauthVersionLast="47" xr6:coauthVersionMax="47" xr10:uidLastSave="{AD4939F8-705F-42A6-8A02-217201F79AAC}"/>
  <bookViews>
    <workbookView xWindow="1170" yWindow="1170" windowWidth="21600" windowHeight="11295" xr2:uid="{A864EF9C-EF56-47EE-8279-4D5ED9BACD0A}"/>
  </bookViews>
  <sheets>
    <sheet name="Pressupost" sheetId="1" r:id="rId1"/>
    <sheet name="Pressupost 0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3" i="2"/>
  <c r="G4" i="1"/>
  <c r="G3" i="1"/>
  <c r="G6" i="1" s="1"/>
  <c r="G6" i="2" l="1"/>
  <c r="G7" i="2" s="1"/>
  <c r="G8" i="2" s="1"/>
  <c r="G7" i="1"/>
  <c r="G8" i="1" s="1"/>
</calcChain>
</file>

<file path=xl/sharedStrings.xml><?xml version="1.0" encoding="utf-8"?>
<sst xmlns="http://schemas.openxmlformats.org/spreadsheetml/2006/main" count="32" uniqueCount="15">
  <si>
    <t>REDACCIÓ DEL PROJECTE DE REHABILITACIÓ DE LA IL·LUMINACIÓ DINÀMICA DE LA TORRE D’EQUILIBRI DEL BOMBAMENT DE L’ESTACIÓ DISTRIBUIDORA DE FONTSANTA</t>
  </si>
  <si>
    <t>Concepte</t>
  </si>
  <si>
    <t>Unitat</t>
  </si>
  <si>
    <t>Preu unitari</t>
  </si>
  <si>
    <t>Amidament</t>
  </si>
  <si>
    <t>Dedicació</t>
  </si>
  <si>
    <t>Import</t>
  </si>
  <si>
    <t>P1</t>
  </si>
  <si>
    <t>Autor de projecte</t>
  </si>
  <si>
    <t>mes</t>
  </si>
  <si>
    <t>P2</t>
  </si>
  <si>
    <t>Adjunt a l'autor de projecte</t>
  </si>
  <si>
    <t xml:space="preserve">VEC         </t>
  </si>
  <si>
    <t>21% IVA</t>
  </si>
  <si>
    <t>Total (IVA inclòs)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</si>
</sst>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3]_-;\-* #,##0.00\ [$€-403]_-;_-* &quot;-&quot;??\ [$€-403]_-;_-@_-"/>
  </numFmts>
  <fonts count="5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0" fontId="1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62A9F-50CB-48F9-B03E-BD6B774DAE82}">
  <dimension ref="A1:G8"/>
  <sheetViews>
    <sheetView tabSelected="1" workbookViewId="0">
      <selection activeCell="D17" sqref="D17"/>
    </sheetView>
  </sheetViews>
  <sheetFormatPr defaultRowHeight="15"/>
  <cols>
    <col min="1" max="1" width="3.140625" style="1" bestFit="1" customWidth="1"/>
    <col min="2" max="2" width="24.28515625" style="1" customWidth="1"/>
    <col min="3" max="3" width="5.7109375" style="1" bestFit="1" customWidth="1"/>
    <col min="4" max="4" width="10.42578125" style="1" bestFit="1" customWidth="1"/>
    <col min="5" max="5" width="10.28515625" style="1" bestFit="1" customWidth="1"/>
    <col min="6" max="6" width="9" style="1" bestFit="1" customWidth="1"/>
    <col min="7" max="7" width="11.140625" style="1" bestFit="1" customWidth="1"/>
    <col min="8" max="16384" width="9.140625" style="1"/>
  </cols>
  <sheetData>
    <row r="1" spans="1:7" ht="33.75" customHeight="1">
      <c r="A1" s="8" t="s">
        <v>0</v>
      </c>
      <c r="B1" s="8"/>
      <c r="C1" s="8"/>
      <c r="D1" s="8"/>
      <c r="E1" s="8"/>
      <c r="F1" s="8"/>
      <c r="G1" s="8"/>
    </row>
    <row r="2" spans="1:7">
      <c r="A2" s="9"/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</row>
    <row r="3" spans="1:7">
      <c r="A3" s="3" t="s">
        <v>7</v>
      </c>
      <c r="B3" s="3" t="s">
        <v>8</v>
      </c>
      <c r="C3" s="5" t="s">
        <v>9</v>
      </c>
      <c r="D3" s="4">
        <v>8000</v>
      </c>
      <c r="E3" s="5">
        <v>4</v>
      </c>
      <c r="F3" s="6">
        <v>0.2</v>
      </c>
      <c r="G3" s="4">
        <f>D3*E3*F3</f>
        <v>6400</v>
      </c>
    </row>
    <row r="4" spans="1:7">
      <c r="A4" s="3" t="s">
        <v>10</v>
      </c>
      <c r="B4" s="3" t="s">
        <v>11</v>
      </c>
      <c r="C4" s="5" t="s">
        <v>9</v>
      </c>
      <c r="D4" s="4">
        <v>6800</v>
      </c>
      <c r="E4" s="5">
        <v>4</v>
      </c>
      <c r="F4" s="6">
        <v>0.5</v>
      </c>
      <c r="G4" s="4">
        <f>D4*E4*F4</f>
        <v>13600</v>
      </c>
    </row>
    <row r="5" spans="1:7">
      <c r="A5" s="12"/>
      <c r="B5" s="12"/>
      <c r="C5" s="2"/>
      <c r="D5" s="2"/>
      <c r="E5" s="2"/>
      <c r="F5" s="2"/>
      <c r="G5" s="2"/>
    </row>
    <row r="6" spans="1:7">
      <c r="A6" s="12"/>
      <c r="B6" s="12"/>
      <c r="C6" s="13" t="s">
        <v>12</v>
      </c>
      <c r="D6" s="13"/>
      <c r="E6" s="13"/>
      <c r="F6" s="13"/>
      <c r="G6" s="7">
        <f>G3+G4</f>
        <v>20000</v>
      </c>
    </row>
    <row r="7" spans="1:7">
      <c r="A7" s="12"/>
      <c r="B7" s="12"/>
      <c r="C7" s="13" t="s">
        <v>13</v>
      </c>
      <c r="D7" s="13"/>
      <c r="E7" s="13"/>
      <c r="F7" s="13"/>
      <c r="G7" s="7">
        <f>G6*0.21</f>
        <v>4200</v>
      </c>
    </row>
    <row r="8" spans="1:7">
      <c r="A8" s="12"/>
      <c r="B8" s="12"/>
      <c r="C8" s="13" t="s">
        <v>14</v>
      </c>
      <c r="D8" s="13"/>
      <c r="E8" s="13"/>
      <c r="F8" s="13"/>
      <c r="G8" s="7">
        <f>SUM(G6:G7)</f>
        <v>24200</v>
      </c>
    </row>
  </sheetData>
  <sheetProtection algorithmName="SHA-512" hashValue="dXPENtY+F6iw22dcvpmaf7jCr9ryjpc/eg6fFgrsNTKBt7e97dDg13DjCI9KkRx5zGenbm/clFyxR/sFvSqYtg==" saltValue="73NRm3chy6tBLij5uerzOg==" spinCount="100000" sheet="1" objects="1" scenarios="1"/>
  <mergeCells count="7">
    <mergeCell ref="A8:B8"/>
    <mergeCell ref="C8:F8"/>
    <mergeCell ref="A5:B5"/>
    <mergeCell ref="A6:B6"/>
    <mergeCell ref="C6:F6"/>
    <mergeCell ref="A7:B7"/>
    <mergeCell ref="C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D8C25-35B1-45CA-A365-86DF97E10FFD}">
  <dimension ref="A1:G8"/>
  <sheetViews>
    <sheetView workbookViewId="0">
      <selection activeCell="D3" sqref="D3:D4"/>
    </sheetView>
  </sheetViews>
  <sheetFormatPr defaultRowHeight="15"/>
  <cols>
    <col min="1" max="1" width="3.28515625" bestFit="1" customWidth="1"/>
    <col min="2" max="2" width="25.5703125" customWidth="1"/>
    <col min="3" max="3" width="6.28515625" bestFit="1" customWidth="1"/>
    <col min="4" max="4" width="11.85546875" customWidth="1"/>
    <col min="5" max="5" width="12.42578125" customWidth="1"/>
    <col min="6" max="6" width="10.42578125" customWidth="1"/>
    <col min="7" max="7" width="11.140625" bestFit="1" customWidth="1"/>
  </cols>
  <sheetData>
    <row r="1" spans="1:7" ht="24">
      <c r="A1" s="8" t="s">
        <v>0</v>
      </c>
      <c r="B1" s="8"/>
      <c r="C1" s="8"/>
      <c r="D1" s="8"/>
      <c r="E1" s="8"/>
      <c r="F1" s="8"/>
      <c r="G1" s="8"/>
    </row>
    <row r="2" spans="1:7">
      <c r="A2" s="9"/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</row>
    <row r="3" spans="1:7">
      <c r="A3" s="3" t="s">
        <v>7</v>
      </c>
      <c r="B3" s="3" t="s">
        <v>8</v>
      </c>
      <c r="C3" s="5" t="s">
        <v>9</v>
      </c>
      <c r="D3" s="11">
        <v>0</v>
      </c>
      <c r="E3" s="5">
        <v>4</v>
      </c>
      <c r="F3" s="6">
        <v>0.2</v>
      </c>
      <c r="G3" s="4">
        <f>D3*E3*F3</f>
        <v>0</v>
      </c>
    </row>
    <row r="4" spans="1:7">
      <c r="A4" s="3" t="s">
        <v>10</v>
      </c>
      <c r="B4" s="3" t="s">
        <v>11</v>
      </c>
      <c r="C4" s="5" t="s">
        <v>9</v>
      </c>
      <c r="D4" s="11">
        <v>0</v>
      </c>
      <c r="E4" s="5">
        <v>4</v>
      </c>
      <c r="F4" s="6">
        <v>0.5</v>
      </c>
      <c r="G4" s="4">
        <f>D4*E4*F4</f>
        <v>0</v>
      </c>
    </row>
    <row r="5" spans="1:7">
      <c r="A5" s="12"/>
      <c r="B5" s="12"/>
      <c r="C5" s="2"/>
      <c r="D5" s="2"/>
      <c r="E5" s="2"/>
      <c r="F5" s="2"/>
      <c r="G5" s="2"/>
    </row>
    <row r="6" spans="1:7">
      <c r="A6" s="12"/>
      <c r="B6" s="12"/>
      <c r="C6" s="13" t="s">
        <v>12</v>
      </c>
      <c r="D6" s="13"/>
      <c r="E6" s="13"/>
      <c r="F6" s="13"/>
      <c r="G6" s="7">
        <f>G3+G4</f>
        <v>0</v>
      </c>
    </row>
    <row r="7" spans="1:7">
      <c r="A7" s="12"/>
      <c r="B7" s="12"/>
      <c r="C7" s="13" t="s">
        <v>13</v>
      </c>
      <c r="D7" s="13"/>
      <c r="E7" s="13"/>
      <c r="F7" s="13"/>
      <c r="G7" s="7">
        <f>G6*0.21</f>
        <v>0</v>
      </c>
    </row>
    <row r="8" spans="1:7">
      <c r="A8" s="12"/>
      <c r="B8" s="12"/>
      <c r="C8" s="13" t="s">
        <v>14</v>
      </c>
      <c r="D8" s="13"/>
      <c r="E8" s="13"/>
      <c r="F8" s="13"/>
      <c r="G8" s="7">
        <f>SUM(G6:G7)</f>
        <v>0</v>
      </c>
    </row>
  </sheetData>
  <sheetProtection algorithmName="SHA-512" hashValue="Pwk96e5J2xawZb1zemZ4t4iafS1R9RfLPFa4kytMYqH3t2CBtKPRLsf766Qs4lEerP3T8j/QLZZoEBoWRWdSyQ==" saltValue="jDkTO8n+T1Vuarf8a+A/qw==" spinCount="100000" sheet="1" objects="1" scenarios="1"/>
  <mergeCells count="7">
    <mergeCell ref="A8:B8"/>
    <mergeCell ref="C8:F8"/>
    <mergeCell ref="A5:B5"/>
    <mergeCell ref="A6:B6"/>
    <mergeCell ref="C6:F6"/>
    <mergeCell ref="A7:B7"/>
    <mergeCell ref="C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ITZADES xmlns="e1296c0f-46a6-4d6a-9ab4-c9f2bdfc5ac5" xsi:nil="true"/>
    <Responsable xmlns="e1296c0f-46a6-4d6a-9ab4-c9f2bdfc5ac5" xsi:nil="true"/>
    <Codi xmlns="e1296c0f-46a6-4d6a-9ab4-c9f2bdfc5ac5" xsi:nil="true"/>
    <TaxCatchAll xmlns="9d73bff7-372a-433f-a34e-6f9cec3ff811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lcf76f155ced4ddcb4097134ff3c332f xmlns="e1296c0f-46a6-4d6a-9ab4-c9f2bdfc5ac5">
      <Terms xmlns="http://schemas.microsoft.com/office/infopath/2007/PartnerControls"/>
    </lcf76f155ced4ddcb4097134ff3c332f>
    <Ubicaci_x00f3_ xmlns="e1296c0f-46a6-4d6a-9ab4-c9f2bdfc5ac5" xsi:nil="true"/>
    <_ApprovalAssignedTo xmlns="e1296c0f-46a6-4d6a-9ab4-c9f2bdfc5ac5">
      <UserInfo>
        <DisplayName/>
        <AccountId xsi:nil="true"/>
        <AccountType/>
      </UserInfo>
    </_ApprovalAssignedTo>
    <_ApprovalStatus xmlns="e1296c0f-46a6-4d6a-9ab4-c9f2bdfc5ac5">0</_ApprovalStatus>
    <_ApprovalRespondedBy xmlns="e1296c0f-46a6-4d6a-9ab4-c9f2bdfc5ac5">
      <UserInfo>
        <DisplayName/>
        <AccountId xsi:nil="true"/>
        <AccountType/>
      </UserInfo>
    </_ApprovalRespondedBy>
    <_ApprovalSentBy xmlns="e1296c0f-46a6-4d6a-9ab4-c9f2bdfc5ac5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5305AD-3D09-47D6-B8AB-B36B2A42A9DB}"/>
</file>

<file path=customXml/itemProps2.xml><?xml version="1.0" encoding="utf-8"?>
<ds:datastoreItem xmlns:ds="http://schemas.openxmlformats.org/officeDocument/2006/customXml" ds:itemID="{B554F345-3945-44A1-A3CC-1D48D5A5A7CF}"/>
</file>

<file path=customXml/itemProps3.xml><?xml version="1.0" encoding="utf-8"?>
<ds:datastoreItem xmlns:ds="http://schemas.openxmlformats.org/officeDocument/2006/customXml" ds:itemID="{944EBD6F-2950-406D-8C05-B0B05CC7A8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 Navarro</dc:creator>
  <cp:keywords/>
  <dc:description/>
  <cp:lastModifiedBy>A. Navarro</cp:lastModifiedBy>
  <cp:revision/>
  <dcterms:created xsi:type="dcterms:W3CDTF">2026-02-06T08:32:51Z</dcterms:created>
  <dcterms:modified xsi:type="dcterms:W3CDTF">2026-02-19T15:32:47Z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